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ПОДРЯД Зари 10 - 65 - Расчет об" sheetId="1" r:id="rId1"/>
  </sheets>
  <definedNames>
    <definedName name="_xlnm.Print_Titles" localSheetId="0">'ПОДРЯД Зари 10 - 65 - Расчет об'!$8:$8</definedName>
  </definedNames>
  <calcPr calcId="145621"/>
</workbook>
</file>

<file path=xl/calcChain.xml><?xml version="1.0" encoding="utf-8"?>
<calcChain xmlns="http://schemas.openxmlformats.org/spreadsheetml/2006/main">
  <c r="A71" i="1" l="1"/>
  <c r="A70" i="1"/>
  <c r="A69" i="1"/>
  <c r="A68" i="1"/>
  <c r="A67" i="1"/>
  <c r="A66" i="1"/>
  <c r="A65" i="1"/>
  <c r="A64" i="1"/>
  <c r="A63" i="1"/>
  <c r="A62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<sst xmlns="http://schemas.openxmlformats.org/spreadsheetml/2006/main" count="259" uniqueCount="140">
  <si>
    <t>РАСЧЕТ ПОТРЕБНОСТИ В МАТЕРИАЛАХ</t>
  </si>
  <si>
    <t>Стройка</t>
  </si>
  <si>
    <t>НТ МУП Горэнерго-НТ</t>
  </si>
  <si>
    <t>Объект</t>
  </si>
  <si>
    <t>Теплотрассы Дзержинского района</t>
  </si>
  <si>
    <t>Смета № 10.05.24</t>
  </si>
  <si>
    <t>Капитальный ремонт участка теплотрассы в районе ж.д. по ул. Зари 10 - 65 (от ТК №5/2).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</si>
  <si>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</si>
  <si>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</si>
  <si>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</si>
  <si>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</si>
  <si>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</si>
  <si>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</si>
  <si>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</si>
  <si>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01.2.01.02-0031</t>
  </si>
  <si>
    <t>Битум нефтяной строительный изоляционный БНИ-IV-3, БНИ-IV, БНИ-V</t>
  </si>
  <si>
    <t>т</t>
  </si>
  <si>
    <t xml:space="preserve">1 </t>
  </si>
  <si>
    <t>01.2.03.03-0107</t>
  </si>
  <si>
    <t>Мастика битумно-масляная МБ-50</t>
  </si>
  <si>
    <t>01.2.03.07-0023</t>
  </si>
  <si>
    <t>Эмульсия битумно-дорожная</t>
  </si>
  <si>
    <t>01.3.01.03-0002</t>
  </si>
  <si>
    <t>Керосин для технических целей</t>
  </si>
  <si>
    <t>01.3.01.06-0051</t>
  </si>
  <si>
    <t>Смазка солидол жировой Ж</t>
  </si>
  <si>
    <t>кг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</si>
  <si>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</si>
  <si>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</si>
  <si>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</si>
  <si>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</si>
  <si>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</si>
  <si>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01.7.03.01-0001</t>
  </si>
  <si>
    <t>Вода</t>
  </si>
  <si>
    <t>01.7.03.01-0002</t>
  </si>
  <si>
    <t>Вода водопроводная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</si>
  <si>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</si>
  <si>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</si>
  <si>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</si>
  <si>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</si>
  <si>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</si>
  <si>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м2</t>
  </si>
  <si>
    <t>01.7.07.26-0032</t>
  </si>
  <si>
    <t>Шнур полиамидный крученый, диаметр 2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</si>
  <si>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</si>
  <si>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</si>
  <si>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01.7.15.02-0051</t>
  </si>
  <si>
    <t>Болты анкерные</t>
  </si>
  <si>
    <t>01.7.15.06-0111</t>
  </si>
  <si>
    <t>Гвозди строительные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</si>
  <si>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</si>
  <si>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</si>
  <si>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</si>
  <si>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01.7.19.04-0002</t>
  </si>
  <si>
    <t>Пластины резиновые рулонная вулканизированная</t>
  </si>
  <si>
    <t>02.2.05.04-2090</t>
  </si>
  <si>
    <t>Щебень из плотных горных пород для строительных работ М 800, фракция 20-40 мм</t>
  </si>
  <si>
    <t>03.1.02.03-0014</t>
  </si>
  <si>
    <t>Известь хлорная, сорт I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</si>
  <si>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</si>
  <si>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</si>
  <si>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04.1.02.05-0006</t>
  </si>
  <si>
    <t>Смеси бетонные тяжелого бетона (БСТ), класс В15 (М200)</t>
  </si>
  <si>
    <t>04.1.02.05-0007</t>
  </si>
  <si>
    <t>Смеси бетонные тяжелого бетона (БСТ), класс В20 (М250)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</si>
  <si>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</si>
  <si>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</si>
  <si>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</si>
  <si>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</si>
  <si>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07.2.07.11-0002</t>
  </si>
  <si>
    <t>Опора для трубопроводов неподвижная стальная из горячекатаных профилей</t>
  </si>
  <si>
    <t>08.1.02.11-0001</t>
  </si>
  <si>
    <t>Поковки из квадратных заготовок, масса 1,5-4,5 кг</t>
  </si>
  <si>
    <t>08.3.02.01-0041</t>
  </si>
  <si>
    <t>Ленты стальные упаковочные, мягкие, нормальной точности по толщине и ширине 0,7х20-50 мм</t>
  </si>
  <si>
    <t>08.3.03.04-0021</t>
  </si>
  <si>
    <t>Проволока стальная низкоуглеродистая общего назначения, диаметр 0,8 мм</t>
  </si>
  <si>
    <t>08.3.03.04-0025</t>
  </si>
  <si>
    <t>Проволока стальная низкоуглеродистая общего назначения, диаметр 2,0 мм</t>
  </si>
  <si>
    <t>08.3.03.05-0011</t>
  </si>
  <si>
    <t>Проволока стальная низкоуглеродистая оцинкованная разного назначения, диаметр 1,1 мм</t>
  </si>
  <si>
    <t>08.3.03.05-0020</t>
  </si>
  <si>
    <t>Проволока стальная низкоуглеродистая оцинкованная разного назначения, диаметр 6,0 мм</t>
  </si>
  <si>
    <t>08.3.05.05-0054</t>
  </si>
  <si>
    <t>Сталь листовая оцинкованная, толщина 0,8 мм</t>
  </si>
  <si>
    <t>08.4.03.02-0002</t>
  </si>
  <si>
    <t>Сталь арматурная горячекатаная гладкая, класс A-I, диаметр 6-22 мм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</si>
  <si>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</si>
  <si>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</si>
  <si>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14.4.01.01-0003</t>
  </si>
  <si>
    <t>Грунтовка ГФ-021</t>
  </si>
  <si>
    <t>14.4.03.03-0102</t>
  </si>
  <si>
    <t>Лак битумный БТ-577</t>
  </si>
  <si>
    <t>14.5.09.02-0002</t>
  </si>
  <si>
    <t>Ксилол нефтяной, марка А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</si>
  <si>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</si>
  <si>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</si>
  <si>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</si>
  <si>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</si>
  <si>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ФСБЦ-01.2.01.01-1026</t>
  </si>
  <si>
    <t>Битум нефтяной дорожный БНД 90/130</t>
  </si>
  <si>
    <t>ФСБЦ-01.2.01.02-0051</t>
  </si>
  <si>
    <t>Битум нефтяной строительный БН-50/50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</si>
  <si>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</si>
  <si>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</si>
  <si>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ФСБЦ-04.1.02.05-0006</t>
  </si>
  <si>
    <t>ФСБЦ-04.2.01.01-0046</t>
  </si>
  <si>
    <t>Смеси асфальтобетонные плотные мелкозернистые, тип А, марка I</t>
  </si>
  <si>
    <t>ФСБЦ-04.3.01.09-0015</t>
  </si>
  <si>
    <t>Раствор готовый кладочный, цементный, М150</t>
  </si>
  <si>
    <t>ФСБЦ-05.2.03.03-0011</t>
  </si>
  <si>
    <t>Камни бортовые бетонные марки БР, БВ, бетон В22,5 (М300) (БУ300.30.29)</t>
  </si>
  <si>
    <t>ФСБЦ-12.1.02.06-0012</t>
  </si>
  <si>
    <t>Рубероид кровельный РКК-350</t>
  </si>
  <si>
    <t>ФСБЦ-16.2.01.02-0002</t>
  </si>
  <si>
    <t>Земля растительная механизированной заготовки</t>
  </si>
  <si>
    <t>ФСБЦ-16.2.02.07-0161</t>
  </si>
  <si>
    <t>Семена газонных трав (смесь Городская)</t>
  </si>
  <si>
    <t>Ресурсы заказчика</t>
  </si>
  <si>
    <t>ФСБЦ-02.2.05.04-2008</t>
  </si>
  <si>
    <t>Щебень из плотных горных пород для строительных работ М 600, фракция 5(3)-10 мм</t>
  </si>
  <si>
    <t>ФСБЦ-02.4.03.03-0012</t>
  </si>
  <si>
    <t>Щебень шлаковый для дорожного строительства М 600, фракция 20-40 мм</t>
  </si>
  <si>
    <t>ФСБЦ-05.1.06.09-0093</t>
  </si>
  <si>
    <t>Плиты перекрытия каналов железобетонные, объем до 1,1 м3, бетон В15, расход арматуры до 50 кг/м3 (П21д-15, 0,29м3/шт)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</si>
  <si>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</si>
  <si>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</si>
  <si>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ФСБЦ-05.2.02.01-0051</t>
  </si>
  <si>
    <t>Блоки железобетонные сплошные для стен подвалов, объем до 0,9 м3, бетон В7,5, расход арматуры до 50 кг/м3 (ФБС 24-3-6, 0,41м3/шт)</t>
  </si>
  <si>
    <t>ФСБЦ-07.2.07.04-0007</t>
  </si>
  <si>
    <t>Конструкции стальные индивидуального изготовления из сортового проката (опоры скользящие из труб Ф530*10мм)</t>
  </si>
  <si>
    <t>ФСБЦ-12.2.03.10-0008</t>
  </si>
  <si>
    <t>Стеклопластик рулонный теплоизоляционный, плотность 120 г/м2 (Ондутис Smart D)</t>
  </si>
  <si>
    <t>ФСБЦ-12.2.04.10-0012</t>
  </si>
  <si>
    <t>Маты теплоизоляционные из супертонкого стеклянного штапельного волокна без связующего, толщина 40-80 мм (Утеплитель URSA)</t>
  </si>
  <si>
    <t>ФСБЦ-23.5.02.02-1132</t>
  </si>
  <si>
    <t>Трубы стальные электросварные прямошовные из стали марки 20, наружный диаметр 530 мм, толщина стенки 10 мм</t>
  </si>
  <si>
    <t>м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</si>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</sst>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0.000000"/>
    <numFmt numFmtId="166" formatCode="0.00000"/>
    <numFmt numFmtId="167" formatCode="0.000"/>
    <numFmt numFmtId="168" formatCode="0.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67" fontId="1" fillId="2" borderId="1" xfId="0" applyNumberFormat="1" applyFont="1" applyFill="1" applyBorder="1" applyAlignment="1" applyProtection="1">
      <alignment horizontal="center" vertical="top" wrapText="1"/>
    </xf>
    <xf numFmtId="168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center" vertical="top" wrapText="1"/>
    </xf>
    <xf numFmtId="169" fontId="1" fillId="2" borderId="1" xfId="0" applyNumberFormat="1" applyFont="1" applyFill="1" applyBorder="1" applyAlignment="1" applyProtection="1">
      <alignment horizontal="center" vertical="top" wrapText="1"/>
    </xf>
    <xf numFmtId="1" fontId="1" fillId="2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tabSelected="1" topLeftCell="A61" workbookViewId="0">
      <selection activeCell="E81" sqref="E81:F81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23" t="s">
        <v>2</v>
      </c>
      <c r="D3" s="23"/>
      <c r="E3" s="23"/>
      <c r="Q3" s="6" t="s">
        <v>2</v>
      </c>
    </row>
    <row r="4" spans="1:21" customFormat="1" ht="15" x14ac:dyDescent="0.25">
      <c r="B4" s="5" t="s">
        <v>3</v>
      </c>
      <c r="C4" s="23" t="s">
        <v>4</v>
      </c>
      <c r="D4" s="23"/>
      <c r="E4" s="23"/>
      <c r="R4" s="6" t="s">
        <v>4</v>
      </c>
    </row>
    <row r="5" spans="1:21" customFormat="1" ht="24.75" x14ac:dyDescent="0.25">
      <c r="B5" s="5" t="s">
        <v>5</v>
      </c>
      <c r="C5" s="23" t="s">
        <v>6</v>
      </c>
      <c r="D5" s="23"/>
      <c r="E5" s="23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4" t="s">
        <v>12</v>
      </c>
      <c r="B9" s="25"/>
      <c r="C9" s="25"/>
      <c r="D9" s="25"/>
      <c r="E9" s="26"/>
      <c r="T9" s="10" t="s">
        <v>12</v>
      </c>
    </row>
    <row r="10" spans="1:21" customFormat="1" ht="15" x14ac:dyDescent="0.25">
      <c r="A10" s="24" t="s">
        <v>13</v>
      </c>
      <c r="B10" s="25"/>
      <c r="C10" s="25"/>
      <c r="D10" s="25"/>
      <c r="E10" s="26"/>
      <c r="T10" s="10"/>
      <c r="U10" s="10" t="s">
        <v>13</v>
      </c>
    </row>
    <row r="11" spans="1:21" customFormat="1" ht="22.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7.2204299999999999E-2</v>
      </c>
      <c r="G11" s="1" t="s">
        <v>17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0.17191500000000001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16</v>
      </c>
      <c r="E13" s="17">
        <v>1.41E-3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2" t="s">
        <v>22</v>
      </c>
      <c r="C14" s="13" t="s">
        <v>23</v>
      </c>
      <c r="D14" s="14" t="s">
        <v>16</v>
      </c>
      <c r="E14" s="15">
        <v>4.4476799999999997E-2</v>
      </c>
      <c r="G14" s="1" t="s">
        <v>17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2" t="s">
        <v>24</v>
      </c>
      <c r="C15" s="13" t="s">
        <v>25</v>
      </c>
      <c r="D15" s="14" t="s">
        <v>26</v>
      </c>
      <c r="E15" s="18">
        <v>5.1360000000000001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27</v>
      </c>
      <c r="C16" s="13" t="s">
        <v>28</v>
      </c>
      <c r="D16" s="14" t="s">
        <v>29</v>
      </c>
      <c r="E16" s="19">
        <v>47.4</v>
      </c>
      <c r="G16" s="1" t="s">
        <v>17</v>
      </c>
      <c r="T16" s="10"/>
      <c r="U16" s="10"/>
    </row>
    <row r="17" spans="1:21" customFormat="1" ht="15" x14ac:dyDescent="0.25">
      <c r="A17" s="11">
        <f>IF(G17&lt;&gt;"",COUNTA(G$1:G17),"")</f>
        <v>7</v>
      </c>
      <c r="B17" s="12" t="s">
        <v>30</v>
      </c>
      <c r="C17" s="13" t="s">
        <v>31</v>
      </c>
      <c r="D17" s="14" t="s">
        <v>26</v>
      </c>
      <c r="E17" s="20">
        <v>11.55</v>
      </c>
      <c r="G17" s="1" t="s">
        <v>17</v>
      </c>
      <c r="T17" s="10"/>
      <c r="U17" s="10"/>
    </row>
    <row r="18" spans="1:21" customFormat="1" ht="15" x14ac:dyDescent="0.25">
      <c r="A18" s="11">
        <f>IF(G18&lt;&gt;"",COUNTA(G$1:G18),"")</f>
        <v>8</v>
      </c>
      <c r="B18" s="12" t="s">
        <v>32</v>
      </c>
      <c r="C18" s="13" t="s">
        <v>33</v>
      </c>
      <c r="D18" s="14" t="s">
        <v>29</v>
      </c>
      <c r="E18" s="17">
        <v>7.0132500000000002</v>
      </c>
      <c r="G18" s="1" t="s">
        <v>17</v>
      </c>
      <c r="T18" s="10"/>
      <c r="U18" s="10"/>
    </row>
    <row r="19" spans="1:21" customFormat="1" ht="15" x14ac:dyDescent="0.25">
      <c r="A19" s="11">
        <f>IF(G19&lt;&gt;"",COUNTA(G$1:G19),"")</f>
        <v>9</v>
      </c>
      <c r="B19" s="12" t="s">
        <v>34</v>
      </c>
      <c r="C19" s="13" t="s">
        <v>35</v>
      </c>
      <c r="D19" s="14" t="s">
        <v>29</v>
      </c>
      <c r="E19" s="21">
        <v>7.2332999999999998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10</v>
      </c>
      <c r="B20" s="12" t="s">
        <v>36</v>
      </c>
      <c r="C20" s="13" t="s">
        <v>37</v>
      </c>
      <c r="D20" s="14" t="s">
        <v>38</v>
      </c>
      <c r="E20" s="21">
        <v>18.5625</v>
      </c>
      <c r="G20" s="1" t="s">
        <v>17</v>
      </c>
      <c r="T20" s="10"/>
      <c r="U20" s="10"/>
    </row>
    <row r="21" spans="1:21" customFormat="1" ht="15" x14ac:dyDescent="0.25">
      <c r="A21" s="11">
        <f>IF(G21&lt;&gt;"",COUNTA(G$1:G21),"")</f>
        <v>11</v>
      </c>
      <c r="B21" s="12" t="s">
        <v>39</v>
      </c>
      <c r="C21" s="13" t="s">
        <v>40</v>
      </c>
      <c r="D21" s="14" t="s">
        <v>41</v>
      </c>
      <c r="E21" s="20">
        <v>3.75</v>
      </c>
      <c r="G21" s="1" t="s">
        <v>17</v>
      </c>
      <c r="T21" s="10"/>
      <c r="U21" s="10"/>
    </row>
    <row r="22" spans="1:21" customFormat="1" ht="15" x14ac:dyDescent="0.25">
      <c r="A22" s="11">
        <f>IF(G22&lt;&gt;"",COUNTA(G$1:G22),"")</f>
        <v>12</v>
      </c>
      <c r="B22" s="12" t="s">
        <v>42</v>
      </c>
      <c r="C22" s="13" t="s">
        <v>43</v>
      </c>
      <c r="D22" s="14" t="s">
        <v>16</v>
      </c>
      <c r="E22" s="16">
        <v>8.4599999999999996E-4</v>
      </c>
      <c r="G22" s="1" t="s">
        <v>17</v>
      </c>
      <c r="T22" s="10"/>
      <c r="U22" s="10"/>
    </row>
    <row r="23" spans="1:21" customFormat="1" ht="22.5" x14ac:dyDescent="0.25">
      <c r="A23" s="11">
        <f>IF(G23&lt;&gt;"",COUNTA(G$1:G23),"")</f>
        <v>13</v>
      </c>
      <c r="B23" s="12" t="s">
        <v>44</v>
      </c>
      <c r="C23" s="13" t="s">
        <v>45</v>
      </c>
      <c r="D23" s="14" t="s">
        <v>26</v>
      </c>
      <c r="E23" s="19">
        <v>137.5</v>
      </c>
      <c r="G23" s="1" t="s">
        <v>17</v>
      </c>
      <c r="T23" s="10"/>
      <c r="U23" s="10"/>
    </row>
    <row r="24" spans="1:21" customFormat="1" ht="15" x14ac:dyDescent="0.25">
      <c r="A24" s="11">
        <f>IF(G24&lt;&gt;"",COUNTA(G$1:G24),"")</f>
        <v>14</v>
      </c>
      <c r="B24" s="12" t="s">
        <v>46</v>
      </c>
      <c r="C24" s="13" t="s">
        <v>47</v>
      </c>
      <c r="D24" s="14" t="s">
        <v>16</v>
      </c>
      <c r="E24" s="17">
        <v>4.2300000000000003E-3</v>
      </c>
      <c r="G24" s="1" t="s">
        <v>17</v>
      </c>
      <c r="T24" s="10"/>
      <c r="U24" s="10"/>
    </row>
    <row r="25" spans="1:21" customFormat="1" ht="15" x14ac:dyDescent="0.25">
      <c r="A25" s="11">
        <f>IF(G25&lt;&gt;"",COUNTA(G$1:G25),"")</f>
        <v>15</v>
      </c>
      <c r="B25" s="12" t="s">
        <v>48</v>
      </c>
      <c r="C25" s="13" t="s">
        <v>49</v>
      </c>
      <c r="D25" s="14" t="s">
        <v>16</v>
      </c>
      <c r="E25" s="17">
        <v>4.2000000000000002E-4</v>
      </c>
      <c r="G25" s="1" t="s">
        <v>17</v>
      </c>
      <c r="T25" s="10"/>
      <c r="U25" s="10"/>
    </row>
    <row r="26" spans="1:21" customFormat="1" ht="33.75" x14ac:dyDescent="0.25">
      <c r="A26" s="11">
        <f>IF(G26&lt;&gt;"",COUNTA(G$1:G26),"")</f>
        <v>16</v>
      </c>
      <c r="B26" s="12" t="s">
        <v>50</v>
      </c>
      <c r="C26" s="13" t="s">
        <v>51</v>
      </c>
      <c r="D26" s="14" t="s">
        <v>52</v>
      </c>
      <c r="E26" s="16">
        <v>0.27565499999999998</v>
      </c>
      <c r="G26" s="1" t="s">
        <v>17</v>
      </c>
      <c r="T26" s="10"/>
      <c r="U26" s="10"/>
    </row>
    <row r="27" spans="1:21" customFormat="1" ht="15" x14ac:dyDescent="0.25">
      <c r="A27" s="11">
        <f>IF(G27&lt;&gt;"",COUNTA(G$1:G27),"")</f>
        <v>17</v>
      </c>
      <c r="B27" s="12" t="s">
        <v>53</v>
      </c>
      <c r="C27" s="13" t="s">
        <v>54</v>
      </c>
      <c r="D27" s="14" t="s">
        <v>26</v>
      </c>
      <c r="E27" s="20">
        <v>32.64</v>
      </c>
      <c r="G27" s="1" t="s">
        <v>17</v>
      </c>
      <c r="T27" s="10"/>
      <c r="U27" s="10"/>
    </row>
    <row r="28" spans="1:21" customFormat="1" ht="22.5" x14ac:dyDescent="0.25">
      <c r="A28" s="11">
        <f>IF(G28&lt;&gt;"",COUNTA(G$1:G28),"")</f>
        <v>18</v>
      </c>
      <c r="B28" s="12" t="s">
        <v>55</v>
      </c>
      <c r="C28" s="13" t="s">
        <v>56</v>
      </c>
      <c r="D28" s="14" t="s">
        <v>29</v>
      </c>
      <c r="E28" s="17">
        <v>0.10605000000000001</v>
      </c>
      <c r="G28" s="1" t="s">
        <v>17</v>
      </c>
      <c r="T28" s="10"/>
      <c r="U28" s="10"/>
    </row>
    <row r="29" spans="1:21" customFormat="1" ht="15" x14ac:dyDescent="0.25">
      <c r="A29" s="11">
        <f>IF(G29&lt;&gt;"",COUNTA(G$1:G29),"")</f>
        <v>19</v>
      </c>
      <c r="B29" s="12" t="s">
        <v>57</v>
      </c>
      <c r="C29" s="13" t="s">
        <v>58</v>
      </c>
      <c r="D29" s="14" t="s">
        <v>16</v>
      </c>
      <c r="E29" s="21">
        <v>1.55E-2</v>
      </c>
      <c r="G29" s="1" t="s">
        <v>17</v>
      </c>
      <c r="T29" s="10"/>
      <c r="U29" s="10"/>
    </row>
    <row r="30" spans="1:21" customFormat="1" ht="22.5" x14ac:dyDescent="0.25">
      <c r="A30" s="11">
        <f>IF(G30&lt;&gt;"",COUNTA(G$1:G30),"")</f>
        <v>20</v>
      </c>
      <c r="B30" s="12" t="s">
        <v>59</v>
      </c>
      <c r="C30" s="13" t="s">
        <v>60</v>
      </c>
      <c r="D30" s="14" t="s">
        <v>16</v>
      </c>
      <c r="E30" s="18">
        <v>147.22499999999999</v>
      </c>
      <c r="G30" s="1" t="s">
        <v>17</v>
      </c>
      <c r="T30" s="10"/>
      <c r="U30" s="10"/>
    </row>
    <row r="31" spans="1:21" customFormat="1" ht="15" x14ac:dyDescent="0.25">
      <c r="A31" s="11">
        <f>IF(G31&lt;&gt;"",COUNTA(G$1:G31),"")</f>
        <v>21</v>
      </c>
      <c r="B31" s="12" t="s">
        <v>61</v>
      </c>
      <c r="C31" s="13" t="s">
        <v>62</v>
      </c>
      <c r="D31" s="14" t="s">
        <v>29</v>
      </c>
      <c r="E31" s="18">
        <v>2.4780000000000002</v>
      </c>
      <c r="G31" s="1" t="s">
        <v>17</v>
      </c>
      <c r="T31" s="10"/>
      <c r="U31" s="10"/>
    </row>
    <row r="32" spans="1:21" customFormat="1" ht="15" x14ac:dyDescent="0.25">
      <c r="A32" s="11">
        <f>IF(G32&lt;&gt;"",COUNTA(G$1:G32),"")</f>
        <v>22</v>
      </c>
      <c r="B32" s="12" t="s">
        <v>63</v>
      </c>
      <c r="C32" s="13" t="s">
        <v>64</v>
      </c>
      <c r="D32" s="14" t="s">
        <v>29</v>
      </c>
      <c r="E32" s="21">
        <v>8.0000000000000004E-4</v>
      </c>
      <c r="G32" s="1" t="s">
        <v>17</v>
      </c>
      <c r="T32" s="10"/>
      <c r="U32" s="10"/>
    </row>
    <row r="33" spans="1:21" customFormat="1" ht="15" x14ac:dyDescent="0.25">
      <c r="A33" s="11">
        <f>IF(G33&lt;&gt;"",COUNTA(G$1:G33),"")</f>
        <v>23</v>
      </c>
      <c r="B33" s="12" t="s">
        <v>65</v>
      </c>
      <c r="C33" s="13" t="s">
        <v>66</v>
      </c>
      <c r="D33" s="14" t="s">
        <v>29</v>
      </c>
      <c r="E33" s="18">
        <v>0.89900000000000002</v>
      </c>
      <c r="G33" s="1" t="s">
        <v>17</v>
      </c>
      <c r="T33" s="10"/>
      <c r="U33" s="10"/>
    </row>
    <row r="34" spans="1:21" customFormat="1" ht="15" x14ac:dyDescent="0.25">
      <c r="A34" s="11">
        <f>IF(G34&lt;&gt;"",COUNTA(G$1:G34),"")</f>
        <v>24</v>
      </c>
      <c r="B34" s="12" t="s">
        <v>67</v>
      </c>
      <c r="C34" s="13" t="s">
        <v>68</v>
      </c>
      <c r="D34" s="14" t="s">
        <v>29</v>
      </c>
      <c r="E34" s="21">
        <v>0.4042</v>
      </c>
      <c r="G34" s="1" t="s">
        <v>17</v>
      </c>
      <c r="T34" s="10"/>
      <c r="U34" s="10"/>
    </row>
    <row r="35" spans="1:21" customFormat="1" ht="22.5" x14ac:dyDescent="0.25">
      <c r="A35" s="11">
        <f>IF(G35&lt;&gt;"",COUNTA(G$1:G35),"")</f>
        <v>25</v>
      </c>
      <c r="B35" s="12" t="s">
        <v>69</v>
      </c>
      <c r="C35" s="13" t="s">
        <v>70</v>
      </c>
      <c r="D35" s="14" t="s">
        <v>16</v>
      </c>
      <c r="E35" s="20">
        <v>0.12</v>
      </c>
      <c r="G35" s="1" t="s">
        <v>17</v>
      </c>
      <c r="T35" s="10"/>
      <c r="U35" s="10"/>
    </row>
    <row r="36" spans="1:21" customFormat="1" ht="15" x14ac:dyDescent="0.25">
      <c r="A36" s="11">
        <f>IF(G36&lt;&gt;"",COUNTA(G$1:G36),"")</f>
        <v>26</v>
      </c>
      <c r="B36" s="12" t="s">
        <v>71</v>
      </c>
      <c r="C36" s="13" t="s">
        <v>72</v>
      </c>
      <c r="D36" s="14" t="s">
        <v>16</v>
      </c>
      <c r="E36" s="16">
        <v>7.2761999999999993E-2</v>
      </c>
      <c r="G36" s="1" t="s">
        <v>17</v>
      </c>
      <c r="T36" s="10"/>
      <c r="U36" s="10"/>
    </row>
    <row r="37" spans="1:21" customFormat="1" ht="22.5" x14ac:dyDescent="0.25">
      <c r="A37" s="11">
        <f>IF(G37&lt;&gt;"",COUNTA(G$1:G37),"")</f>
        <v>27</v>
      </c>
      <c r="B37" s="12" t="s">
        <v>73</v>
      </c>
      <c r="C37" s="13" t="s">
        <v>74</v>
      </c>
      <c r="D37" s="14" t="s">
        <v>16</v>
      </c>
      <c r="E37" s="15">
        <v>0.62837679999999996</v>
      </c>
      <c r="G37" s="1" t="s">
        <v>17</v>
      </c>
      <c r="T37" s="10"/>
      <c r="U37" s="10"/>
    </row>
    <row r="38" spans="1:21" customFormat="1" ht="22.5" x14ac:dyDescent="0.25">
      <c r="A38" s="11">
        <f>IF(G38&lt;&gt;"",COUNTA(G$1:G38),"")</f>
        <v>28</v>
      </c>
      <c r="B38" s="12" t="s">
        <v>75</v>
      </c>
      <c r="C38" s="13" t="s">
        <v>76</v>
      </c>
      <c r="D38" s="14" t="s">
        <v>26</v>
      </c>
      <c r="E38" s="21">
        <v>24.727499999999999</v>
      </c>
      <c r="G38" s="1" t="s">
        <v>17</v>
      </c>
      <c r="T38" s="10"/>
      <c r="U38" s="10"/>
    </row>
    <row r="39" spans="1:21" customFormat="1" ht="22.5" x14ac:dyDescent="0.25">
      <c r="A39" s="11">
        <f>IF(G39&lt;&gt;"",COUNTA(G$1:G39),"")</f>
        <v>29</v>
      </c>
      <c r="B39" s="12" t="s">
        <v>77</v>
      </c>
      <c r="C39" s="13" t="s">
        <v>78</v>
      </c>
      <c r="D39" s="14" t="s">
        <v>26</v>
      </c>
      <c r="E39" s="18">
        <v>69.236999999999995</v>
      </c>
      <c r="G39" s="1" t="s">
        <v>17</v>
      </c>
      <c r="T39" s="10"/>
      <c r="U39" s="10"/>
    </row>
    <row r="40" spans="1:21" customFormat="1" ht="22.5" x14ac:dyDescent="0.25">
      <c r="A40" s="11">
        <f>IF(G40&lt;&gt;"",COUNTA(G$1:G40),"")</f>
        <v>30</v>
      </c>
      <c r="B40" s="12" t="s">
        <v>79</v>
      </c>
      <c r="C40" s="13" t="s">
        <v>80</v>
      </c>
      <c r="D40" s="14" t="s">
        <v>16</v>
      </c>
      <c r="E40" s="17">
        <v>9.8909999999999998E-2</v>
      </c>
      <c r="G40" s="1" t="s">
        <v>17</v>
      </c>
      <c r="T40" s="10"/>
      <c r="U40" s="10"/>
    </row>
    <row r="41" spans="1:21" customFormat="1" ht="22.5" x14ac:dyDescent="0.25">
      <c r="A41" s="11">
        <f>IF(G41&lt;&gt;"",COUNTA(G$1:G41),"")</f>
        <v>31</v>
      </c>
      <c r="B41" s="12" t="s">
        <v>81</v>
      </c>
      <c r="C41" s="13" t="s">
        <v>82</v>
      </c>
      <c r="D41" s="14" t="s">
        <v>16</v>
      </c>
      <c r="E41" s="16">
        <v>0.148365</v>
      </c>
      <c r="G41" s="1" t="s">
        <v>17</v>
      </c>
      <c r="T41" s="10"/>
      <c r="U41" s="10"/>
    </row>
    <row r="42" spans="1:21" customFormat="1" ht="15" x14ac:dyDescent="0.25">
      <c r="A42" s="11">
        <f>IF(G42&lt;&gt;"",COUNTA(G$1:G42),"")</f>
        <v>32</v>
      </c>
      <c r="B42" s="12" t="s">
        <v>83</v>
      </c>
      <c r="C42" s="13" t="s">
        <v>84</v>
      </c>
      <c r="D42" s="14" t="s">
        <v>16</v>
      </c>
      <c r="E42" s="15">
        <v>2.9673E-3</v>
      </c>
      <c r="G42" s="1" t="s">
        <v>17</v>
      </c>
      <c r="T42" s="10"/>
      <c r="U42" s="10"/>
    </row>
    <row r="43" spans="1:21" customFormat="1" ht="22.5" x14ac:dyDescent="0.25">
      <c r="A43" s="11">
        <f>IF(G43&lt;&gt;"",COUNTA(G$1:G43),"")</f>
        <v>33</v>
      </c>
      <c r="B43" s="12" t="s">
        <v>85</v>
      </c>
      <c r="C43" s="13" t="s">
        <v>86</v>
      </c>
      <c r="D43" s="14" t="s">
        <v>16</v>
      </c>
      <c r="E43" s="16">
        <v>2.8200000000000002E-4</v>
      </c>
      <c r="G43" s="1" t="s">
        <v>17</v>
      </c>
      <c r="T43" s="10"/>
      <c r="U43" s="10"/>
    </row>
    <row r="44" spans="1:21" customFormat="1" ht="22.5" x14ac:dyDescent="0.25">
      <c r="A44" s="11">
        <f>IF(G44&lt;&gt;"",COUNTA(G$1:G44),"")</f>
        <v>34</v>
      </c>
      <c r="B44" s="12" t="s">
        <v>87</v>
      </c>
      <c r="C44" s="13" t="s">
        <v>88</v>
      </c>
      <c r="D44" s="14" t="s">
        <v>29</v>
      </c>
      <c r="E44" s="21">
        <v>7.1400000000000005E-2</v>
      </c>
      <c r="G44" s="1" t="s">
        <v>17</v>
      </c>
      <c r="T44" s="10"/>
      <c r="U44" s="10"/>
    </row>
    <row r="45" spans="1:21" customFormat="1" ht="15" x14ac:dyDescent="0.25">
      <c r="A45" s="11">
        <f>IF(G45&lt;&gt;"",COUNTA(G$1:G45),"")</f>
        <v>35</v>
      </c>
      <c r="B45" s="12" t="s">
        <v>89</v>
      </c>
      <c r="C45" s="13" t="s">
        <v>90</v>
      </c>
      <c r="D45" s="14" t="s">
        <v>16</v>
      </c>
      <c r="E45" s="16">
        <v>7.4888999999999997E-2</v>
      </c>
      <c r="G45" s="1" t="s">
        <v>17</v>
      </c>
      <c r="T45" s="10"/>
      <c r="U45" s="10"/>
    </row>
    <row r="46" spans="1:21" customFormat="1" ht="15" x14ac:dyDescent="0.25">
      <c r="A46" s="11">
        <f>IF(G46&lt;&gt;"",COUNTA(G$1:G46),"")</f>
        <v>36</v>
      </c>
      <c r="B46" s="12" t="s">
        <v>91</v>
      </c>
      <c r="C46" s="13" t="s">
        <v>92</v>
      </c>
      <c r="D46" s="14" t="s">
        <v>16</v>
      </c>
      <c r="E46" s="15">
        <v>7.2204000000000001E-3</v>
      </c>
      <c r="G46" s="1" t="s">
        <v>17</v>
      </c>
      <c r="T46" s="10"/>
      <c r="U46" s="10"/>
    </row>
    <row r="47" spans="1:21" customFormat="1" ht="15" x14ac:dyDescent="0.25">
      <c r="A47" s="11">
        <f>IF(G47&lt;&gt;"",COUNTA(G$1:G47),"")</f>
        <v>37</v>
      </c>
      <c r="B47" s="12" t="s">
        <v>93</v>
      </c>
      <c r="C47" s="13" t="s">
        <v>94</v>
      </c>
      <c r="D47" s="14" t="s">
        <v>16</v>
      </c>
      <c r="E47" s="15">
        <v>1.24815E-2</v>
      </c>
      <c r="G47" s="1" t="s">
        <v>17</v>
      </c>
      <c r="T47" s="10"/>
      <c r="U47" s="10"/>
    </row>
    <row r="48" spans="1:21" customFormat="1" ht="22.5" x14ac:dyDescent="0.25">
      <c r="A48" s="11">
        <f>IF(G48&lt;&gt;"",COUNTA(G$1:G48),"")</f>
        <v>38</v>
      </c>
      <c r="B48" s="12" t="s">
        <v>95</v>
      </c>
      <c r="C48" s="13" t="s">
        <v>96</v>
      </c>
      <c r="D48" s="14" t="s">
        <v>16</v>
      </c>
      <c r="E48" s="18">
        <v>19.266999999999999</v>
      </c>
      <c r="G48" s="1" t="s">
        <v>17</v>
      </c>
      <c r="T48" s="10"/>
      <c r="U48" s="10"/>
    </row>
    <row r="49" spans="1:21" customFormat="1" ht="33.75" x14ac:dyDescent="0.25">
      <c r="A49" s="11">
        <f>IF(G49&lt;&gt;"",COUNTA(G$1:G49),"")</f>
        <v>39</v>
      </c>
      <c r="B49" s="12" t="s">
        <v>97</v>
      </c>
      <c r="C49" s="13" t="s">
        <v>98</v>
      </c>
      <c r="D49" s="14" t="s">
        <v>16</v>
      </c>
      <c r="E49" s="18">
        <v>19.266999999999999</v>
      </c>
      <c r="G49" s="1" t="s">
        <v>17</v>
      </c>
      <c r="T49" s="10"/>
      <c r="U49" s="10"/>
    </row>
    <row r="50" spans="1:21" customFormat="1" ht="15" x14ac:dyDescent="0.25">
      <c r="A50" s="11">
        <f>IF(G50&lt;&gt;"",COUNTA(G$1:G50),"")</f>
        <v>40</v>
      </c>
      <c r="B50" s="12" t="s">
        <v>99</v>
      </c>
      <c r="C50" s="13" t="s">
        <v>100</v>
      </c>
      <c r="D50" s="14" t="s">
        <v>16</v>
      </c>
      <c r="E50" s="15">
        <v>0.2541525</v>
      </c>
      <c r="G50" s="1" t="s">
        <v>17</v>
      </c>
      <c r="T50" s="10"/>
      <c r="U50" s="10"/>
    </row>
    <row r="51" spans="1:21" customFormat="1" ht="15" x14ac:dyDescent="0.25">
      <c r="A51" s="11">
        <f>IF(G51&lt;&gt;"",COUNTA(G$1:G51),"")</f>
        <v>41</v>
      </c>
      <c r="B51" s="12" t="s">
        <v>101</v>
      </c>
      <c r="C51" s="13" t="s">
        <v>102</v>
      </c>
      <c r="D51" s="14" t="s">
        <v>16</v>
      </c>
      <c r="E51" s="15">
        <v>2.2238399999999998E-2</v>
      </c>
      <c r="G51" s="1" t="s">
        <v>17</v>
      </c>
      <c r="T51" s="10"/>
      <c r="U51" s="10"/>
    </row>
    <row r="52" spans="1:21" customFormat="1" ht="33.75" x14ac:dyDescent="0.25">
      <c r="A52" s="11">
        <f>IF(G52&lt;&gt;"",COUNTA(G$1:G52),"")</f>
        <v>42</v>
      </c>
      <c r="B52" s="12" t="s">
        <v>103</v>
      </c>
      <c r="C52" s="13" t="s">
        <v>104</v>
      </c>
      <c r="D52" s="14" t="s">
        <v>26</v>
      </c>
      <c r="E52" s="18">
        <v>97.293000000000006</v>
      </c>
      <c r="G52" s="1" t="s">
        <v>17</v>
      </c>
      <c r="T52" s="10"/>
      <c r="U52" s="10"/>
    </row>
    <row r="53" spans="1:21" customFormat="1" ht="15" x14ac:dyDescent="0.25">
      <c r="A53" s="11">
        <f>IF(G53&lt;&gt;"",COUNTA(G$1:G53),"")</f>
        <v>43</v>
      </c>
      <c r="B53" s="12" t="s">
        <v>105</v>
      </c>
      <c r="C53" s="13" t="s">
        <v>62</v>
      </c>
      <c r="D53" s="14" t="s">
        <v>29</v>
      </c>
      <c r="E53" s="21">
        <v>1.5726</v>
      </c>
      <c r="G53" s="1" t="s">
        <v>17</v>
      </c>
      <c r="T53" s="10"/>
      <c r="U53" s="10"/>
    </row>
    <row r="54" spans="1:21" customFormat="1" ht="22.5" x14ac:dyDescent="0.25">
      <c r="A54" s="11">
        <f>IF(G54&lt;&gt;"",COUNTA(G$1:G54),"")</f>
        <v>44</v>
      </c>
      <c r="B54" s="12" t="s">
        <v>106</v>
      </c>
      <c r="C54" s="13" t="s">
        <v>107</v>
      </c>
      <c r="D54" s="14" t="s">
        <v>16</v>
      </c>
      <c r="E54" s="17">
        <v>60.608849999999997</v>
      </c>
      <c r="G54" s="1" t="s">
        <v>17</v>
      </c>
      <c r="T54" s="10"/>
      <c r="U54" s="10"/>
    </row>
    <row r="55" spans="1:21" customFormat="1" ht="15" x14ac:dyDescent="0.25">
      <c r="A55" s="11">
        <f>IF(G55&lt;&gt;"",COUNTA(G$1:G55),"")</f>
        <v>45</v>
      </c>
      <c r="B55" s="12" t="s">
        <v>108</v>
      </c>
      <c r="C55" s="13" t="s">
        <v>109</v>
      </c>
      <c r="D55" s="14" t="s">
        <v>29</v>
      </c>
      <c r="E55" s="21">
        <v>6.9494999999999996</v>
      </c>
      <c r="G55" s="1" t="s">
        <v>17</v>
      </c>
      <c r="T55" s="10"/>
      <c r="U55" s="10"/>
    </row>
    <row r="56" spans="1:21" customFormat="1" ht="22.5" x14ac:dyDescent="0.25">
      <c r="A56" s="11">
        <f>IF(G56&lt;&gt;"",COUNTA(G$1:G56),"")</f>
        <v>46</v>
      </c>
      <c r="B56" s="12" t="s">
        <v>110</v>
      </c>
      <c r="C56" s="13" t="s">
        <v>111</v>
      </c>
      <c r="D56" s="14" t="s">
        <v>29</v>
      </c>
      <c r="E56" s="18">
        <v>2.254</v>
      </c>
      <c r="G56" s="1" t="s">
        <v>17</v>
      </c>
      <c r="T56" s="10"/>
      <c r="U56" s="10"/>
    </row>
    <row r="57" spans="1:21" customFormat="1" ht="15" x14ac:dyDescent="0.25">
      <c r="A57" s="11">
        <f>IF(G57&lt;&gt;"",COUNTA(G$1:G57),"")</f>
        <v>47</v>
      </c>
      <c r="B57" s="12" t="s">
        <v>112</v>
      </c>
      <c r="C57" s="13" t="s">
        <v>113</v>
      </c>
      <c r="D57" s="14" t="s">
        <v>41</v>
      </c>
      <c r="E57" s="18">
        <v>305.77800000000002</v>
      </c>
      <c r="G57" s="1" t="s">
        <v>17</v>
      </c>
      <c r="T57" s="10"/>
      <c r="U57" s="10"/>
    </row>
    <row r="58" spans="1:21" customFormat="1" ht="15" x14ac:dyDescent="0.25">
      <c r="A58" s="11">
        <f>IF(G58&lt;&gt;"",COUNTA(G$1:G58),"")</f>
        <v>48</v>
      </c>
      <c r="B58" s="12" t="s">
        <v>114</v>
      </c>
      <c r="C58" s="13" t="s">
        <v>115</v>
      </c>
      <c r="D58" s="14" t="s">
        <v>29</v>
      </c>
      <c r="E58" s="22">
        <v>12</v>
      </c>
      <c r="G58" s="1" t="s">
        <v>17</v>
      </c>
      <c r="T58" s="10"/>
      <c r="U58" s="10"/>
    </row>
    <row r="59" spans="1:21" customFormat="1" ht="15" x14ac:dyDescent="0.25">
      <c r="A59" s="11">
        <f>IF(G59&lt;&gt;"",COUNTA(G$1:G59),"")</f>
        <v>49</v>
      </c>
      <c r="B59" s="12" t="s">
        <v>116</v>
      </c>
      <c r="C59" s="13" t="s">
        <v>117</v>
      </c>
      <c r="D59" s="14" t="s">
        <v>26</v>
      </c>
      <c r="E59" s="19">
        <v>1.2</v>
      </c>
      <c r="G59" s="1" t="s">
        <v>17</v>
      </c>
      <c r="T59" s="10"/>
      <c r="U59" s="10"/>
    </row>
    <row r="60" spans="1:21" customFormat="1" ht="15" x14ac:dyDescent="0.25">
      <c r="A60" s="27" t="s">
        <v>118</v>
      </c>
      <c r="B60" s="28"/>
      <c r="C60" s="28"/>
      <c r="D60" s="28"/>
      <c r="E60" s="29"/>
      <c r="T60" s="10" t="s">
        <v>118</v>
      </c>
      <c r="U60" s="10"/>
    </row>
    <row r="61" spans="1:21" customFormat="1" ht="15" x14ac:dyDescent="0.25">
      <c r="A61" s="27" t="s">
        <v>13</v>
      </c>
      <c r="B61" s="28"/>
      <c r="C61" s="28"/>
      <c r="D61" s="28"/>
      <c r="E61" s="29"/>
      <c r="T61" s="10"/>
      <c r="U61" s="10" t="s">
        <v>13</v>
      </c>
    </row>
    <row r="62" spans="1:21" customFormat="1" ht="22.5" x14ac:dyDescent="0.25">
      <c r="A62" s="30">
        <f>IF(G62&lt;&gt;"",COUNTA(G$1:G62),"")</f>
        <v>50</v>
      </c>
      <c r="B62" s="31" t="s">
        <v>119</v>
      </c>
      <c r="C62" s="32" t="s">
        <v>120</v>
      </c>
      <c r="D62" s="33" t="s">
        <v>29</v>
      </c>
      <c r="E62" s="34">
        <v>17.765999999999998</v>
      </c>
      <c r="G62" s="1" t="s">
        <v>17</v>
      </c>
      <c r="T62" s="10"/>
      <c r="U62" s="10"/>
    </row>
    <row r="63" spans="1:21" customFormat="1" ht="22.5" x14ac:dyDescent="0.25">
      <c r="A63" s="30">
        <f>IF(G63&lt;&gt;"",COUNTA(G$1:G63),"")</f>
        <v>51</v>
      </c>
      <c r="B63" s="31" t="s">
        <v>121</v>
      </c>
      <c r="C63" s="32" t="s">
        <v>122</v>
      </c>
      <c r="D63" s="33" t="s">
        <v>29</v>
      </c>
      <c r="E63" s="35">
        <v>848.4</v>
      </c>
      <c r="G63" s="1" t="s">
        <v>17</v>
      </c>
      <c r="T63" s="10"/>
      <c r="U63" s="10"/>
    </row>
    <row r="64" spans="1:21" customFormat="1" ht="22.5" x14ac:dyDescent="0.25">
      <c r="A64" s="30">
        <f>IF(G64&lt;&gt;"",COUNTA(G$1:G64),"")</f>
        <v>52</v>
      </c>
      <c r="B64" s="31" t="s">
        <v>123</v>
      </c>
      <c r="C64" s="32" t="s">
        <v>124</v>
      </c>
      <c r="D64" s="33" t="s">
        <v>29</v>
      </c>
      <c r="E64" s="36">
        <v>22.04</v>
      </c>
      <c r="G64" s="1" t="s">
        <v>17</v>
      </c>
      <c r="T64" s="10"/>
      <c r="U64" s="10"/>
    </row>
    <row r="65" spans="1:21" customFormat="1" ht="33.75" x14ac:dyDescent="0.25">
      <c r="A65" s="30">
        <f>IF(G65&lt;&gt;"",COUNTA(G$1:G65),"")</f>
        <v>53</v>
      </c>
      <c r="B65" s="31" t="s">
        <v>125</v>
      </c>
      <c r="C65" s="32" t="s">
        <v>126</v>
      </c>
      <c r="D65" s="33" t="s">
        <v>29</v>
      </c>
      <c r="E65" s="36">
        <v>0.98</v>
      </c>
      <c r="G65" s="1" t="s">
        <v>17</v>
      </c>
      <c r="T65" s="10"/>
      <c r="U65" s="10"/>
    </row>
    <row r="66" spans="1:21" customFormat="1" ht="33.75" x14ac:dyDescent="0.25">
      <c r="A66" s="30">
        <f>IF(G66&lt;&gt;"",COUNTA(G$1:G66),"")</f>
        <v>54</v>
      </c>
      <c r="B66" s="31" t="s">
        <v>127</v>
      </c>
      <c r="C66" s="32" t="s">
        <v>128</v>
      </c>
      <c r="D66" s="33" t="s">
        <v>29</v>
      </c>
      <c r="E66" s="36">
        <v>2.46</v>
      </c>
      <c r="G66" s="1" t="s">
        <v>17</v>
      </c>
      <c r="T66" s="10"/>
      <c r="U66" s="10"/>
    </row>
    <row r="67" spans="1:21" customFormat="1" ht="22.5" x14ac:dyDescent="0.25">
      <c r="A67" s="30">
        <f>IF(G67&lt;&gt;"",COUNTA(G$1:G67),"")</f>
        <v>55</v>
      </c>
      <c r="B67" s="31" t="s">
        <v>129</v>
      </c>
      <c r="C67" s="32" t="s">
        <v>130</v>
      </c>
      <c r="D67" s="33" t="s">
        <v>16</v>
      </c>
      <c r="E67" s="34">
        <v>0.495</v>
      </c>
      <c r="G67" s="1" t="s">
        <v>17</v>
      </c>
      <c r="T67" s="10"/>
      <c r="U67" s="10"/>
    </row>
    <row r="68" spans="1:21" customFormat="1" ht="22.5" x14ac:dyDescent="0.25">
      <c r="A68" s="30">
        <f>IF(G68&lt;&gt;"",COUNTA(G$1:G68),"")</f>
        <v>56</v>
      </c>
      <c r="B68" s="31" t="s">
        <v>131</v>
      </c>
      <c r="C68" s="32" t="s">
        <v>132</v>
      </c>
      <c r="D68" s="33" t="s">
        <v>41</v>
      </c>
      <c r="E68" s="37">
        <v>659.00750000000005</v>
      </c>
      <c r="G68" s="1" t="s">
        <v>17</v>
      </c>
      <c r="T68" s="10"/>
      <c r="U68" s="10"/>
    </row>
    <row r="69" spans="1:21" customFormat="1" ht="33.75" x14ac:dyDescent="0.25">
      <c r="A69" s="30">
        <f>IF(G69&lt;&gt;"",COUNTA(G$1:G69),"")</f>
        <v>57</v>
      </c>
      <c r="B69" s="31" t="s">
        <v>133</v>
      </c>
      <c r="C69" s="32" t="s">
        <v>134</v>
      </c>
      <c r="D69" s="33" t="s">
        <v>29</v>
      </c>
      <c r="E69" s="37">
        <v>53.4114</v>
      </c>
      <c r="G69" s="1" t="s">
        <v>17</v>
      </c>
      <c r="T69" s="10"/>
      <c r="U69" s="10"/>
    </row>
    <row r="70" spans="1:21" customFormat="1" ht="22.5" x14ac:dyDescent="0.25">
      <c r="A70" s="30">
        <f>IF(G70&lt;&gt;"",COUNTA(G$1:G70),"")</f>
        <v>58</v>
      </c>
      <c r="B70" s="31" t="s">
        <v>135</v>
      </c>
      <c r="C70" s="32" t="s">
        <v>136</v>
      </c>
      <c r="D70" s="33" t="s">
        <v>137</v>
      </c>
      <c r="E70" s="34">
        <v>231.71199999999999</v>
      </c>
      <c r="G70" s="1" t="s">
        <v>17</v>
      </c>
      <c r="T70" s="10"/>
      <c r="U70" s="10"/>
    </row>
    <row r="71" spans="1:21" customFormat="1" ht="33.75" x14ac:dyDescent="0.25">
      <c r="A71" s="30">
        <f>IF(G71&lt;&gt;"",COUNTA(G$1:G71),"")</f>
        <v>59</v>
      </c>
      <c r="B71" s="31" t="s">
        <v>138</v>
      </c>
      <c r="C71" s="32" t="s">
        <v>139</v>
      </c>
      <c r="D71" s="33" t="s">
        <v>52</v>
      </c>
      <c r="E71" s="38">
        <v>12</v>
      </c>
      <c r="G71" s="1" t="s">
        <v>17</v>
      </c>
      <c r="T71" s="10"/>
      <c r="U71" s="10"/>
    </row>
    <row r="72" spans="1:21" customFormat="1" ht="13.5" customHeight="1" x14ac:dyDescent="0.25"/>
  </sheetData>
  <mergeCells count="7">
    <mergeCell ref="A60:E60"/>
    <mergeCell ref="A61:E61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ПОДРЯД Зари 10 - 65 - Расчет об</vt:lpstr>
      <vt:lpstr>'ПОДРЯД Зари 10 - 65 - Расчет об'!Заголовки_для_печати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2024-07-05T04:40:34Z</dcterms:modified>
</cp:coreProperties>
</file>